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Kreatív Klasov\2026\SP a prílohy Potraviny Kreatív 2026\"/>
    </mc:Choice>
  </mc:AlternateContent>
  <xr:revisionPtr revIDLastSave="0" documentId="13_ncr:1_{EBD92C8A-96C0-4B8A-9D66-1B99E319537A}" xr6:coauthVersionLast="36" xr6:coauthVersionMax="47" xr10:uidLastSave="{00000000-0000-0000-0000-000000000000}"/>
  <bookViews>
    <workbookView xWindow="0" yWindow="0" windowWidth="15330" windowHeight="519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H7" i="1" l="1"/>
  <c r="I7" i="1" s="1"/>
  <c r="J7" i="1" s="1"/>
  <c r="H8" i="1"/>
  <c r="I8" i="1" s="1"/>
  <c r="J8" i="1" s="1"/>
  <c r="H9" i="1"/>
  <c r="I9" i="1" s="1"/>
  <c r="J9" i="1" s="1"/>
  <c r="H6" i="1"/>
  <c r="F7" i="1"/>
  <c r="G7" i="1" s="1"/>
  <c r="F8" i="1"/>
  <c r="G8" i="1" s="1"/>
  <c r="F9" i="1"/>
  <c r="G9" i="1" s="1"/>
  <c r="F6" i="1"/>
  <c r="G6" i="1" s="1"/>
  <c r="H27" i="1" l="1"/>
  <c r="C30" i="1" s="1"/>
  <c r="I6" i="1"/>
  <c r="J6" i="1" s="1"/>
  <c r="J27" i="1" s="1"/>
  <c r="C32" i="1" s="1"/>
  <c r="I27" i="1" l="1"/>
  <c r="C31" i="1" s="1"/>
</calcChain>
</file>

<file path=xl/sharedStrings.xml><?xml version="1.0" encoding="utf-8"?>
<sst xmlns="http://schemas.openxmlformats.org/spreadsheetml/2006/main" count="78" uniqueCount="50">
  <si>
    <t>P.č.</t>
  </si>
  <si>
    <t>kg</t>
  </si>
  <si>
    <t>Názov tovaru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</si>
  <si>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</si>
  <si>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</si>
  <si>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</si>
  <si>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</si>
  <si>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</si>
  <si>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</si>
  <si>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</si>
  <si>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</si>
  <si>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</si>
  <si>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</si>
  <si>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</si>
  <si>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</si>
  <si>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</si>
  <si>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</si>
  <si>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</si>
  <si>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</si>
  <si>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</si>
  <si>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</si>
  <si>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SPOLU </t>
  </si>
  <si>
    <t>ks</t>
  </si>
  <si>
    <t>Predpokl.
Množstvo</t>
  </si>
  <si>
    <t>Chlieb čierný pšenično- ražný, krájaný, balenie 1000g/1ks</t>
  </si>
  <si>
    <t>Chlieb čierný celý, pšenično- ražný, balenie 1000g/1ks</t>
  </si>
  <si>
    <t>Rožok  štandard 50g</t>
  </si>
  <si>
    <t>Vianočka s hrozienkami,  balená,/  400-500g/1ks</t>
  </si>
  <si>
    <t>Bábovka mramorová, balená /400-500g/1ks</t>
  </si>
  <si>
    <t>Makovka 80g/1ks</t>
  </si>
  <si>
    <t>Strúhanka  1000g</t>
  </si>
  <si>
    <t>Kvasnice čerstvé, balenie 1000g</t>
  </si>
  <si>
    <t>Grahamový rohlík 50g/70-1ks</t>
  </si>
  <si>
    <t>Veka krájaná, balená,/400- 500g/1ks</t>
  </si>
  <si>
    <t>Závin kysnutý s náplňou (čokoládový, orechový, balený, /300-500g/1ks</t>
  </si>
  <si>
    <t>Croissant /čokoládový, vanilkový /, balený, 60 -80g/1ks</t>
  </si>
  <si>
    <t>Chlieb bezgluténový 300g/1ks</t>
  </si>
  <si>
    <t>Oškvarkový pagáč 50g/1ks</t>
  </si>
  <si>
    <t>Sladké pečivo bezgluténové s ovocnou náplňou, 150g/1ks</t>
  </si>
  <si>
    <t>Chlieb celozrnný 500g</t>
  </si>
  <si>
    <t>Koláč sladký s listkového cesta  tvarohový,80g/1ks</t>
  </si>
  <si>
    <t>Rožok so slaninkou 60g/1ks</t>
  </si>
  <si>
    <t>Uzol cesnakový 70g/1ks</t>
  </si>
  <si>
    <t>Knedľa parená , balená, balenie 500g/1ks.</t>
  </si>
  <si>
    <t>Kaiserka  cereálna s posypom, 60g/1ks</t>
  </si>
  <si>
    <t>Ks</t>
  </si>
  <si>
    <t xml:space="preserve">Základné potraviny pre „KREATÍV“ Zariadenie sociálnych služieb Klasov
Logický celok č. 6  Chlieb a pečivo 
</t>
  </si>
  <si>
    <t>Ponúkaný produkt</t>
  </si>
  <si>
    <t>Výrobca</t>
  </si>
  <si>
    <t>Názov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</si>
</sst>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44" fontId="4" fillId="0" borderId="4" xfId="2" applyFont="1" applyFill="1" applyBorder="1"/>
    <xf numFmtId="44" fontId="4" fillId="0" borderId="4" xfId="2" applyFont="1" applyBorder="1"/>
    <xf numFmtId="44" fontId="4" fillId="0" borderId="4" xfId="2" applyFont="1" applyBorder="1" applyAlignment="1">
      <alignment horizontal="center"/>
    </xf>
    <xf numFmtId="44" fontId="4" fillId="3" borderId="4" xfId="2" applyFont="1" applyFill="1" applyBorder="1" applyProtection="1">
      <protection locked="0"/>
    </xf>
    <xf numFmtId="9" fontId="0" fillId="3" borderId="4" xfId="3" applyFont="1" applyFill="1" applyBorder="1" applyProtection="1">
      <protection locked="0"/>
    </xf>
    <xf numFmtId="0" fontId="9" fillId="0" borderId="0" xfId="1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44" fontId="4" fillId="3" borderId="5" xfId="2" applyFont="1" applyFill="1" applyBorder="1" applyProtection="1">
      <protection locked="0"/>
    </xf>
    <xf numFmtId="44" fontId="4" fillId="0" borderId="5" xfId="2" applyFont="1" applyFill="1" applyBorder="1"/>
    <xf numFmtId="44" fontId="4" fillId="0" borderId="5" xfId="2" applyFont="1" applyBorder="1"/>
    <xf numFmtId="44" fontId="4" fillId="0" borderId="5" xfId="2" applyFont="1" applyBorder="1" applyAlignment="1">
      <alignment horizontal="center"/>
    </xf>
    <xf numFmtId="9" fontId="0" fillId="3" borderId="5" xfId="3" applyFont="1" applyFill="1" applyBorder="1" applyProtection="1">
      <protection locked="0"/>
    </xf>
    <xf numFmtId="0" fontId="1" fillId="0" borderId="11" xfId="0" applyFont="1" applyBorder="1" applyAlignment="1">
      <alignment horizontal="center"/>
    </xf>
    <xf numFmtId="44" fontId="1" fillId="0" borderId="11" xfId="0" applyNumberFormat="1" applyFont="1" applyBorder="1" applyAlignment="1">
      <alignment horizontal="center"/>
    </xf>
    <xf numFmtId="44" fontId="4" fillId="0" borderId="11" xfId="2" applyFont="1" applyBorder="1"/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wrapText="1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3" borderId="5" xfId="0" applyFill="1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1" fillId="0" borderId="18" xfId="0" applyFont="1" applyBorder="1" applyAlignment="1">
      <alignment horizontal="center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zoomScale="55" zoomScaleNormal="55" workbookViewId="0">
      <selection activeCell="P33" sqref="P33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3" width="21.28515625" customWidth="1"/>
  </cols>
  <sheetData>
    <row r="1" spans="1:13" ht="54" customHeight="1" x14ac:dyDescent="0.25">
      <c r="A1" s="47" t="s">
        <v>46</v>
      </c>
      <c r="B1" s="47"/>
      <c r="C1" s="47"/>
      <c r="D1" s="47"/>
    </row>
    <row r="2" spans="1:13" ht="16.5" customHeight="1" x14ac:dyDescent="0.25">
      <c r="A2" s="4"/>
      <c r="B2" s="3"/>
      <c r="C2" s="4"/>
      <c r="D2" s="4"/>
      <c r="E2" s="12" t="s">
        <v>12</v>
      </c>
      <c r="F2" s="4"/>
      <c r="G2" s="2"/>
      <c r="H2" s="2"/>
      <c r="I2" s="2"/>
      <c r="K2" s="12" t="s">
        <v>12</v>
      </c>
      <c r="L2" s="12" t="s">
        <v>12</v>
      </c>
      <c r="M2" s="12" t="s">
        <v>12</v>
      </c>
    </row>
    <row r="3" spans="1:13" ht="15.75" thickBot="1" x14ac:dyDescent="0.3"/>
    <row r="4" spans="1:13" ht="15" customHeight="1" x14ac:dyDescent="0.25">
      <c r="A4" s="50" t="s">
        <v>0</v>
      </c>
      <c r="B4" s="52" t="s">
        <v>2</v>
      </c>
      <c r="C4" s="45" t="s">
        <v>3</v>
      </c>
      <c r="D4" s="45" t="s">
        <v>23</v>
      </c>
      <c r="E4" s="45" t="s">
        <v>5</v>
      </c>
      <c r="F4" s="45" t="s">
        <v>7</v>
      </c>
      <c r="G4" s="45" t="s">
        <v>6</v>
      </c>
      <c r="H4" s="45" t="s">
        <v>8</v>
      </c>
      <c r="I4" s="45" t="s">
        <v>9</v>
      </c>
      <c r="J4" s="45" t="s">
        <v>10</v>
      </c>
      <c r="K4" s="45" t="s">
        <v>11</v>
      </c>
      <c r="L4" s="45" t="s">
        <v>47</v>
      </c>
      <c r="M4" s="54"/>
    </row>
    <row r="5" spans="1:13" ht="72.75" customHeight="1" thickBot="1" x14ac:dyDescent="0.3">
      <c r="A5" s="51"/>
      <c r="B5" s="53"/>
      <c r="C5" s="46"/>
      <c r="D5" s="46"/>
      <c r="E5" s="46"/>
      <c r="F5" s="46"/>
      <c r="G5" s="46"/>
      <c r="H5" s="46"/>
      <c r="I5" s="46"/>
      <c r="J5" s="46"/>
      <c r="K5" s="46"/>
      <c r="L5" s="41" t="s">
        <v>48</v>
      </c>
      <c r="M5" s="55" t="s">
        <v>49</v>
      </c>
    </row>
    <row r="6" spans="1:13" x14ac:dyDescent="0.25">
      <c r="A6" s="38">
        <v>1</v>
      </c>
      <c r="B6" s="28" t="s">
        <v>24</v>
      </c>
      <c r="C6" s="29" t="s">
        <v>22</v>
      </c>
      <c r="D6" s="29">
        <v>21852</v>
      </c>
      <c r="E6" s="30">
        <v>0</v>
      </c>
      <c r="F6" s="31">
        <f>ROUND(E6*K6,2)</f>
        <v>0</v>
      </c>
      <c r="G6" s="32">
        <f>ROUND(F6+E6,2)</f>
        <v>0</v>
      </c>
      <c r="H6" s="33">
        <f>ROUND(E6*D6,2)</f>
        <v>0</v>
      </c>
      <c r="I6" s="32">
        <f>ROUND(H6*K6,2)</f>
        <v>0</v>
      </c>
      <c r="J6" s="32">
        <f>ROUND(I6+H6,2)</f>
        <v>0</v>
      </c>
      <c r="K6" s="34"/>
      <c r="L6" s="56"/>
      <c r="M6" s="57"/>
    </row>
    <row r="7" spans="1:13" x14ac:dyDescent="0.25">
      <c r="A7" s="39">
        <v>2</v>
      </c>
      <c r="B7" s="5" t="s">
        <v>25</v>
      </c>
      <c r="C7" s="6" t="s">
        <v>22</v>
      </c>
      <c r="D7" s="6">
        <v>2000</v>
      </c>
      <c r="E7" s="10">
        <v>0</v>
      </c>
      <c r="F7" s="7">
        <f t="shared" ref="F7:F26" si="0">ROUND(E7*K7,2)</f>
        <v>0</v>
      </c>
      <c r="G7" s="8">
        <f t="shared" ref="G7:G26" si="1">ROUND(F7+E7,2)</f>
        <v>0</v>
      </c>
      <c r="H7" s="9">
        <f t="shared" ref="H7:H26" si="2">ROUND(E7*D7,2)</f>
        <v>0</v>
      </c>
      <c r="I7" s="8">
        <f t="shared" ref="I7:I26" si="3">ROUND(H7*K7,2)</f>
        <v>0</v>
      </c>
      <c r="J7" s="8">
        <f t="shared" ref="J7:J26" si="4">ROUND(I7+H7,2)</f>
        <v>0</v>
      </c>
      <c r="K7" s="11"/>
      <c r="L7" s="58"/>
      <c r="M7" s="59"/>
    </row>
    <row r="8" spans="1:13" x14ac:dyDescent="0.25">
      <c r="A8" s="39">
        <v>3</v>
      </c>
      <c r="B8" s="5" t="s">
        <v>26</v>
      </c>
      <c r="C8" s="6" t="s">
        <v>22</v>
      </c>
      <c r="D8" s="6">
        <v>25235</v>
      </c>
      <c r="E8" s="10">
        <v>0</v>
      </c>
      <c r="F8" s="7">
        <f t="shared" si="0"/>
        <v>0</v>
      </c>
      <c r="G8" s="8">
        <f t="shared" si="1"/>
        <v>0</v>
      </c>
      <c r="H8" s="9">
        <f t="shared" si="2"/>
        <v>0</v>
      </c>
      <c r="I8" s="8">
        <f t="shared" si="3"/>
        <v>0</v>
      </c>
      <c r="J8" s="8">
        <f t="shared" si="4"/>
        <v>0</v>
      </c>
      <c r="K8" s="11"/>
      <c r="L8" s="58"/>
      <c r="M8" s="59"/>
    </row>
    <row r="9" spans="1:13" x14ac:dyDescent="0.25">
      <c r="A9" s="39">
        <v>4</v>
      </c>
      <c r="B9" s="5" t="s">
        <v>27</v>
      </c>
      <c r="C9" s="6" t="s">
        <v>45</v>
      </c>
      <c r="D9" s="6">
        <v>1468</v>
      </c>
      <c r="E9" s="10">
        <v>0</v>
      </c>
      <c r="F9" s="7">
        <f t="shared" si="0"/>
        <v>0</v>
      </c>
      <c r="G9" s="8">
        <f t="shared" si="1"/>
        <v>0</v>
      </c>
      <c r="H9" s="9">
        <f t="shared" si="2"/>
        <v>0</v>
      </c>
      <c r="I9" s="8">
        <f t="shared" si="3"/>
        <v>0</v>
      </c>
      <c r="J9" s="8">
        <f t="shared" si="4"/>
        <v>0</v>
      </c>
      <c r="K9" s="11"/>
      <c r="L9" s="58"/>
      <c r="M9" s="59"/>
    </row>
    <row r="10" spans="1:13" x14ac:dyDescent="0.25">
      <c r="A10" s="40">
        <v>5</v>
      </c>
      <c r="B10" s="5" t="s">
        <v>28</v>
      </c>
      <c r="C10" s="6" t="s">
        <v>45</v>
      </c>
      <c r="D10" s="6">
        <v>1310</v>
      </c>
      <c r="E10" s="10">
        <v>0</v>
      </c>
      <c r="F10" s="7">
        <f t="shared" si="0"/>
        <v>0</v>
      </c>
      <c r="G10" s="8">
        <f t="shared" si="1"/>
        <v>0</v>
      </c>
      <c r="H10" s="9">
        <f t="shared" si="2"/>
        <v>0</v>
      </c>
      <c r="I10" s="8">
        <f t="shared" si="3"/>
        <v>0</v>
      </c>
      <c r="J10" s="8">
        <f t="shared" si="4"/>
        <v>0</v>
      </c>
      <c r="K10" s="11"/>
      <c r="L10" s="58"/>
      <c r="M10" s="59"/>
    </row>
    <row r="11" spans="1:13" x14ac:dyDescent="0.25">
      <c r="A11" s="39">
        <v>6</v>
      </c>
      <c r="B11" s="5" t="s">
        <v>29</v>
      </c>
      <c r="C11" s="6" t="s">
        <v>45</v>
      </c>
      <c r="D11" s="6">
        <v>17508</v>
      </c>
      <c r="E11" s="10">
        <v>0</v>
      </c>
      <c r="F11" s="7">
        <f t="shared" si="0"/>
        <v>0</v>
      </c>
      <c r="G11" s="8">
        <f t="shared" si="1"/>
        <v>0</v>
      </c>
      <c r="H11" s="9">
        <f t="shared" si="2"/>
        <v>0</v>
      </c>
      <c r="I11" s="8">
        <f t="shared" si="3"/>
        <v>0</v>
      </c>
      <c r="J11" s="8">
        <f t="shared" si="4"/>
        <v>0</v>
      </c>
      <c r="K11" s="11"/>
      <c r="L11" s="58"/>
      <c r="M11" s="59"/>
    </row>
    <row r="12" spans="1:13" x14ac:dyDescent="0.25">
      <c r="A12" s="39">
        <v>7</v>
      </c>
      <c r="B12" s="5" t="s">
        <v>30</v>
      </c>
      <c r="C12" s="6" t="s">
        <v>1</v>
      </c>
      <c r="D12" s="6">
        <v>152</v>
      </c>
      <c r="E12" s="10">
        <v>0</v>
      </c>
      <c r="F12" s="7">
        <f t="shared" si="0"/>
        <v>0</v>
      </c>
      <c r="G12" s="8">
        <f t="shared" si="1"/>
        <v>0</v>
      </c>
      <c r="H12" s="9">
        <f t="shared" si="2"/>
        <v>0</v>
      </c>
      <c r="I12" s="8">
        <f t="shared" si="3"/>
        <v>0</v>
      </c>
      <c r="J12" s="8">
        <f t="shared" si="4"/>
        <v>0</v>
      </c>
      <c r="K12" s="11"/>
      <c r="L12" s="58"/>
      <c r="M12" s="59"/>
    </row>
    <row r="13" spans="1:13" x14ac:dyDescent="0.25">
      <c r="A13" s="39">
        <v>8</v>
      </c>
      <c r="B13" s="5" t="s">
        <v>31</v>
      </c>
      <c r="C13" s="6" t="s">
        <v>1</v>
      </c>
      <c r="D13" s="6">
        <v>612</v>
      </c>
      <c r="E13" s="10">
        <v>0</v>
      </c>
      <c r="F13" s="7">
        <f t="shared" si="0"/>
        <v>0</v>
      </c>
      <c r="G13" s="8">
        <f t="shared" si="1"/>
        <v>0</v>
      </c>
      <c r="H13" s="9">
        <f t="shared" si="2"/>
        <v>0</v>
      </c>
      <c r="I13" s="8">
        <f t="shared" si="3"/>
        <v>0</v>
      </c>
      <c r="J13" s="8">
        <f t="shared" si="4"/>
        <v>0</v>
      </c>
      <c r="K13" s="11"/>
      <c r="L13" s="58"/>
      <c r="M13" s="59"/>
    </row>
    <row r="14" spans="1:13" x14ac:dyDescent="0.25">
      <c r="A14" s="40">
        <v>9</v>
      </c>
      <c r="B14" s="5" t="s">
        <v>32</v>
      </c>
      <c r="C14" s="6" t="s">
        <v>22</v>
      </c>
      <c r="D14" s="6">
        <v>1906</v>
      </c>
      <c r="E14" s="10">
        <v>0</v>
      </c>
      <c r="F14" s="7">
        <f t="shared" si="0"/>
        <v>0</v>
      </c>
      <c r="G14" s="8">
        <f t="shared" si="1"/>
        <v>0</v>
      </c>
      <c r="H14" s="9">
        <f t="shared" si="2"/>
        <v>0</v>
      </c>
      <c r="I14" s="8">
        <f t="shared" si="3"/>
        <v>0</v>
      </c>
      <c r="J14" s="8">
        <f t="shared" si="4"/>
        <v>0</v>
      </c>
      <c r="K14" s="11"/>
      <c r="L14" s="58"/>
      <c r="M14" s="59"/>
    </row>
    <row r="15" spans="1:13" x14ac:dyDescent="0.25">
      <c r="A15" s="39">
        <v>10</v>
      </c>
      <c r="B15" s="5" t="s">
        <v>33</v>
      </c>
      <c r="C15" s="6" t="s">
        <v>22</v>
      </c>
      <c r="D15" s="6">
        <v>386</v>
      </c>
      <c r="E15" s="10">
        <v>0</v>
      </c>
      <c r="F15" s="7">
        <f t="shared" si="0"/>
        <v>0</v>
      </c>
      <c r="G15" s="8">
        <f t="shared" si="1"/>
        <v>0</v>
      </c>
      <c r="H15" s="9">
        <f t="shared" si="2"/>
        <v>0</v>
      </c>
      <c r="I15" s="8">
        <f t="shared" si="3"/>
        <v>0</v>
      </c>
      <c r="J15" s="8">
        <f t="shared" si="4"/>
        <v>0</v>
      </c>
      <c r="K15" s="11"/>
      <c r="L15" s="58"/>
      <c r="M15" s="59"/>
    </row>
    <row r="16" spans="1:13" x14ac:dyDescent="0.25">
      <c r="A16" s="39">
        <v>11</v>
      </c>
      <c r="B16" s="5" t="s">
        <v>34</v>
      </c>
      <c r="C16" s="6" t="s">
        <v>22</v>
      </c>
      <c r="D16" s="6">
        <v>1152</v>
      </c>
      <c r="E16" s="10">
        <v>0</v>
      </c>
      <c r="F16" s="7">
        <f t="shared" si="0"/>
        <v>0</v>
      </c>
      <c r="G16" s="8">
        <f t="shared" si="1"/>
        <v>0</v>
      </c>
      <c r="H16" s="9">
        <f t="shared" si="2"/>
        <v>0</v>
      </c>
      <c r="I16" s="8">
        <f t="shared" si="3"/>
        <v>0</v>
      </c>
      <c r="J16" s="8">
        <f t="shared" si="4"/>
        <v>0</v>
      </c>
      <c r="K16" s="11"/>
      <c r="L16" s="58"/>
      <c r="M16" s="59"/>
    </row>
    <row r="17" spans="1:13" x14ac:dyDescent="0.25">
      <c r="A17" s="39">
        <v>12</v>
      </c>
      <c r="B17" s="5" t="s">
        <v>35</v>
      </c>
      <c r="C17" s="6" t="s">
        <v>22</v>
      </c>
      <c r="D17" s="6">
        <v>6720</v>
      </c>
      <c r="E17" s="10">
        <v>0</v>
      </c>
      <c r="F17" s="7">
        <f t="shared" si="0"/>
        <v>0</v>
      </c>
      <c r="G17" s="8">
        <f t="shared" si="1"/>
        <v>0</v>
      </c>
      <c r="H17" s="9">
        <f t="shared" si="2"/>
        <v>0</v>
      </c>
      <c r="I17" s="8">
        <f t="shared" si="3"/>
        <v>0</v>
      </c>
      <c r="J17" s="8">
        <f t="shared" si="4"/>
        <v>0</v>
      </c>
      <c r="K17" s="11"/>
      <c r="L17" s="58"/>
      <c r="M17" s="59"/>
    </row>
    <row r="18" spans="1:13" x14ac:dyDescent="0.25">
      <c r="A18" s="40">
        <v>13</v>
      </c>
      <c r="B18" s="5" t="s">
        <v>36</v>
      </c>
      <c r="C18" s="6" t="s">
        <v>22</v>
      </c>
      <c r="D18" s="6">
        <v>1600</v>
      </c>
      <c r="E18" s="10">
        <v>0</v>
      </c>
      <c r="F18" s="7">
        <f t="shared" si="0"/>
        <v>0</v>
      </c>
      <c r="G18" s="8">
        <f t="shared" si="1"/>
        <v>0</v>
      </c>
      <c r="H18" s="9">
        <f t="shared" si="2"/>
        <v>0</v>
      </c>
      <c r="I18" s="8">
        <f t="shared" si="3"/>
        <v>0</v>
      </c>
      <c r="J18" s="8">
        <f t="shared" si="4"/>
        <v>0</v>
      </c>
      <c r="K18" s="11"/>
      <c r="L18" s="58"/>
      <c r="M18" s="59"/>
    </row>
    <row r="19" spans="1:13" x14ac:dyDescent="0.25">
      <c r="A19" s="39">
        <v>14</v>
      </c>
      <c r="B19" s="5" t="s">
        <v>37</v>
      </c>
      <c r="C19" s="6" t="s">
        <v>22</v>
      </c>
      <c r="D19" s="6">
        <v>3905</v>
      </c>
      <c r="E19" s="10">
        <v>0</v>
      </c>
      <c r="F19" s="7">
        <f t="shared" si="0"/>
        <v>0</v>
      </c>
      <c r="G19" s="8">
        <f t="shared" si="1"/>
        <v>0</v>
      </c>
      <c r="H19" s="9">
        <f t="shared" si="2"/>
        <v>0</v>
      </c>
      <c r="I19" s="8">
        <f t="shared" si="3"/>
        <v>0</v>
      </c>
      <c r="J19" s="8">
        <f t="shared" si="4"/>
        <v>0</v>
      </c>
      <c r="K19" s="11"/>
      <c r="L19" s="58"/>
      <c r="M19" s="59"/>
    </row>
    <row r="20" spans="1:13" x14ac:dyDescent="0.25">
      <c r="A20" s="39">
        <v>15</v>
      </c>
      <c r="B20" s="5" t="s">
        <v>38</v>
      </c>
      <c r="C20" s="6" t="s">
        <v>45</v>
      </c>
      <c r="D20" s="6">
        <v>600</v>
      </c>
      <c r="E20" s="10">
        <v>0</v>
      </c>
      <c r="F20" s="7">
        <f t="shared" si="0"/>
        <v>0</v>
      </c>
      <c r="G20" s="8">
        <f t="shared" si="1"/>
        <v>0</v>
      </c>
      <c r="H20" s="9">
        <f t="shared" si="2"/>
        <v>0</v>
      </c>
      <c r="I20" s="8">
        <f t="shared" si="3"/>
        <v>0</v>
      </c>
      <c r="J20" s="8">
        <f t="shared" si="4"/>
        <v>0</v>
      </c>
      <c r="K20" s="11"/>
      <c r="L20" s="58"/>
      <c r="M20" s="59"/>
    </row>
    <row r="21" spans="1:13" x14ac:dyDescent="0.25">
      <c r="A21" s="39">
        <v>16</v>
      </c>
      <c r="B21" s="5" t="s">
        <v>39</v>
      </c>
      <c r="C21" s="6" t="s">
        <v>22</v>
      </c>
      <c r="D21" s="6">
        <v>400</v>
      </c>
      <c r="E21" s="10">
        <v>0</v>
      </c>
      <c r="F21" s="7">
        <f t="shared" si="0"/>
        <v>0</v>
      </c>
      <c r="G21" s="8">
        <f t="shared" si="1"/>
        <v>0</v>
      </c>
      <c r="H21" s="9">
        <f t="shared" si="2"/>
        <v>0</v>
      </c>
      <c r="I21" s="8">
        <f t="shared" si="3"/>
        <v>0</v>
      </c>
      <c r="J21" s="8">
        <f t="shared" si="4"/>
        <v>0</v>
      </c>
      <c r="K21" s="11"/>
      <c r="L21" s="58"/>
      <c r="M21" s="59"/>
    </row>
    <row r="22" spans="1:13" x14ac:dyDescent="0.25">
      <c r="A22" s="39">
        <v>18</v>
      </c>
      <c r="B22" s="5" t="s">
        <v>40</v>
      </c>
      <c r="C22" s="6" t="s">
        <v>22</v>
      </c>
      <c r="D22" s="6">
        <v>6600</v>
      </c>
      <c r="E22" s="10">
        <v>0</v>
      </c>
      <c r="F22" s="7">
        <f t="shared" si="0"/>
        <v>0</v>
      </c>
      <c r="G22" s="8">
        <f t="shared" si="1"/>
        <v>0</v>
      </c>
      <c r="H22" s="9">
        <f t="shared" si="2"/>
        <v>0</v>
      </c>
      <c r="I22" s="8">
        <f t="shared" si="3"/>
        <v>0</v>
      </c>
      <c r="J22" s="8">
        <f t="shared" si="4"/>
        <v>0</v>
      </c>
      <c r="K22" s="11"/>
      <c r="L22" s="58"/>
      <c r="M22" s="59"/>
    </row>
    <row r="23" spans="1:13" x14ac:dyDescent="0.25">
      <c r="A23" s="39">
        <v>19</v>
      </c>
      <c r="B23" s="5" t="s">
        <v>41</v>
      </c>
      <c r="C23" s="6" t="s">
        <v>22</v>
      </c>
      <c r="D23" s="6">
        <v>10000</v>
      </c>
      <c r="E23" s="10">
        <v>0</v>
      </c>
      <c r="F23" s="7">
        <f t="shared" si="0"/>
        <v>0</v>
      </c>
      <c r="G23" s="8">
        <f t="shared" si="1"/>
        <v>0</v>
      </c>
      <c r="H23" s="9">
        <f t="shared" si="2"/>
        <v>0</v>
      </c>
      <c r="I23" s="8">
        <f t="shared" si="3"/>
        <v>0</v>
      </c>
      <c r="J23" s="8">
        <f t="shared" si="4"/>
        <v>0</v>
      </c>
      <c r="K23" s="11"/>
      <c r="L23" s="58"/>
      <c r="M23" s="59"/>
    </row>
    <row r="24" spans="1:13" x14ac:dyDescent="0.25">
      <c r="A24" s="39">
        <v>20</v>
      </c>
      <c r="B24" s="5" t="s">
        <v>42</v>
      </c>
      <c r="C24" s="6" t="s">
        <v>22</v>
      </c>
      <c r="D24" s="6">
        <v>8144</v>
      </c>
      <c r="E24" s="10">
        <v>0</v>
      </c>
      <c r="F24" s="7">
        <f t="shared" si="0"/>
        <v>0</v>
      </c>
      <c r="G24" s="8">
        <f t="shared" si="1"/>
        <v>0</v>
      </c>
      <c r="H24" s="9">
        <f t="shared" si="2"/>
        <v>0</v>
      </c>
      <c r="I24" s="8">
        <f t="shared" si="3"/>
        <v>0</v>
      </c>
      <c r="J24" s="8">
        <f t="shared" si="4"/>
        <v>0</v>
      </c>
      <c r="K24" s="11"/>
      <c r="L24" s="58"/>
      <c r="M24" s="59"/>
    </row>
    <row r="25" spans="1:13" x14ac:dyDescent="0.25">
      <c r="A25" s="40">
        <v>21</v>
      </c>
      <c r="B25" s="5" t="s">
        <v>43</v>
      </c>
      <c r="C25" s="6" t="s">
        <v>22</v>
      </c>
      <c r="D25" s="6">
        <v>1200</v>
      </c>
      <c r="E25" s="10">
        <v>0</v>
      </c>
      <c r="F25" s="7">
        <f t="shared" si="0"/>
        <v>0</v>
      </c>
      <c r="G25" s="8">
        <f t="shared" si="1"/>
        <v>0</v>
      </c>
      <c r="H25" s="9">
        <f t="shared" si="2"/>
        <v>0</v>
      </c>
      <c r="I25" s="8">
        <f t="shared" si="3"/>
        <v>0</v>
      </c>
      <c r="J25" s="8">
        <f t="shared" si="4"/>
        <v>0</v>
      </c>
      <c r="K25" s="11"/>
      <c r="L25" s="58"/>
      <c r="M25" s="59"/>
    </row>
    <row r="26" spans="1:13" ht="15.75" thickBot="1" x14ac:dyDescent="0.3">
      <c r="A26" s="39">
        <v>22</v>
      </c>
      <c r="B26" s="5" t="s">
        <v>44</v>
      </c>
      <c r="C26" s="6" t="s">
        <v>22</v>
      </c>
      <c r="D26" s="6">
        <v>7000</v>
      </c>
      <c r="E26" s="10">
        <v>0</v>
      </c>
      <c r="F26" s="7">
        <f t="shared" si="0"/>
        <v>0</v>
      </c>
      <c r="G26" s="8">
        <f t="shared" si="1"/>
        <v>0</v>
      </c>
      <c r="H26" s="9">
        <f t="shared" si="2"/>
        <v>0</v>
      </c>
      <c r="I26" s="8">
        <f t="shared" si="3"/>
        <v>0</v>
      </c>
      <c r="J26" s="8">
        <f t="shared" si="4"/>
        <v>0</v>
      </c>
      <c r="K26" s="11"/>
      <c r="L26" s="58"/>
      <c r="M26" s="59"/>
    </row>
    <row r="27" spans="1:13" ht="15.75" thickBot="1" x14ac:dyDescent="0.3">
      <c r="A27" s="48" t="s">
        <v>21</v>
      </c>
      <c r="B27" s="49"/>
      <c r="C27" s="35" t="s">
        <v>4</v>
      </c>
      <c r="D27" s="35" t="s">
        <v>4</v>
      </c>
      <c r="E27" s="35" t="s">
        <v>4</v>
      </c>
      <c r="F27" s="35" t="s">
        <v>4</v>
      </c>
      <c r="G27" s="35" t="s">
        <v>4</v>
      </c>
      <c r="H27" s="36">
        <f>ROUND(SUM(H6:H26),2)</f>
        <v>0</v>
      </c>
      <c r="I27" s="37">
        <f>ROUND(SUM(I6:I26),2)</f>
        <v>0</v>
      </c>
      <c r="J27" s="37">
        <f>ROUND(SUM(J6:J26),2)</f>
        <v>0</v>
      </c>
      <c r="K27" s="35" t="s">
        <v>4</v>
      </c>
      <c r="L27" s="35" t="s">
        <v>4</v>
      </c>
      <c r="M27" s="60" t="s">
        <v>4</v>
      </c>
    </row>
    <row r="28" spans="1:13" x14ac:dyDescent="0.25">
      <c r="A28" s="1"/>
    </row>
    <row r="29" spans="1:13" ht="19.5" thickBot="1" x14ac:dyDescent="0.35">
      <c r="A29" s="1"/>
      <c r="B29" s="22" t="s">
        <v>19</v>
      </c>
    </row>
    <row r="30" spans="1:13" ht="16.5" customHeight="1" thickBot="1" x14ac:dyDescent="0.35">
      <c r="B30" s="13" t="s">
        <v>13</v>
      </c>
      <c r="C30" s="42">
        <f>ROUND(H27,2)</f>
        <v>0</v>
      </c>
      <c r="D30" s="43"/>
      <c r="E30" s="43"/>
      <c r="F30" s="43"/>
      <c r="G30" s="44"/>
      <c r="I30" s="27" t="s">
        <v>20</v>
      </c>
    </row>
    <row r="31" spans="1:13" ht="16.5" thickBot="1" x14ac:dyDescent="0.3">
      <c r="B31" s="13" t="s">
        <v>14</v>
      </c>
      <c r="C31" s="42">
        <f>ROUND(I27,2)</f>
        <v>0</v>
      </c>
      <c r="D31" s="43"/>
      <c r="E31" s="43"/>
      <c r="F31" s="43"/>
      <c r="G31" s="44"/>
    </row>
    <row r="32" spans="1:13" ht="16.5" thickBot="1" x14ac:dyDescent="0.3">
      <c r="B32" s="13" t="s">
        <v>15</v>
      </c>
      <c r="C32" s="42">
        <f>ROUND(J27,2)</f>
        <v>0</v>
      </c>
      <c r="D32" s="43"/>
      <c r="E32" s="43"/>
      <c r="F32" s="43"/>
      <c r="G32" s="44"/>
    </row>
    <row r="33" spans="1:11" ht="15.75" x14ac:dyDescent="0.25">
      <c r="B33" s="23"/>
      <c r="C33" s="14"/>
      <c r="D33" s="14"/>
      <c r="E33" s="14"/>
      <c r="F33" s="14"/>
      <c r="G33" s="14"/>
    </row>
    <row r="34" spans="1:11" ht="15.75" x14ac:dyDescent="0.25">
      <c r="A34" s="15"/>
      <c r="B34" s="24" t="s">
        <v>16</v>
      </c>
      <c r="C34" s="17"/>
      <c r="D34" s="17"/>
      <c r="E34" s="18"/>
      <c r="F34" s="18"/>
      <c r="G34" s="18"/>
      <c r="H34" s="15"/>
      <c r="I34" s="15"/>
      <c r="J34" s="15"/>
      <c r="K34" s="15"/>
    </row>
    <row r="35" spans="1:11" ht="15.75" x14ac:dyDescent="0.25">
      <c r="A35" s="15"/>
      <c r="B35" s="16"/>
      <c r="C35" s="17"/>
      <c r="D35" s="17"/>
      <c r="E35" s="18"/>
      <c r="F35" s="18"/>
      <c r="G35" s="18"/>
      <c r="H35" s="15"/>
      <c r="I35" s="15"/>
      <c r="J35" s="15"/>
      <c r="K35" s="15"/>
    </row>
    <row r="36" spans="1:11" ht="15.75" x14ac:dyDescent="0.25">
      <c r="A36" s="15"/>
      <c r="B36" s="16"/>
      <c r="C36" s="17"/>
      <c r="D36" s="17"/>
      <c r="E36" s="18"/>
      <c r="F36" s="18"/>
      <c r="G36" s="18"/>
      <c r="H36" s="15"/>
      <c r="I36" s="15"/>
      <c r="J36" s="15"/>
      <c r="K36" s="15"/>
    </row>
    <row r="37" spans="1:11" ht="15.75" x14ac:dyDescent="0.25">
      <c r="A37" s="15"/>
      <c r="B37" s="17"/>
      <c r="C37" s="17"/>
      <c r="D37" s="19"/>
      <c r="E37" s="18"/>
      <c r="F37" s="18"/>
      <c r="G37" s="18"/>
      <c r="H37" s="15"/>
      <c r="I37" s="15"/>
      <c r="J37" s="15"/>
      <c r="K37" s="15"/>
    </row>
    <row r="38" spans="1:11" ht="15.75" x14ac:dyDescent="0.25">
      <c r="A38" s="15"/>
      <c r="B38" s="20"/>
      <c r="C38" s="20"/>
      <c r="D38" s="21"/>
      <c r="E38" s="17"/>
      <c r="F38" s="17"/>
      <c r="G38" s="19" t="s">
        <v>17</v>
      </c>
      <c r="H38" s="15"/>
      <c r="I38" s="15"/>
      <c r="J38" s="15"/>
      <c r="K38" s="15"/>
    </row>
    <row r="39" spans="1:11" ht="15.75" x14ac:dyDescent="0.25">
      <c r="A39" s="15"/>
      <c r="B39" s="20"/>
      <c r="C39" s="20"/>
      <c r="D39" s="21"/>
      <c r="E39" s="26"/>
      <c r="F39" s="26"/>
      <c r="G39" s="25" t="s">
        <v>18</v>
      </c>
      <c r="H39" s="15"/>
      <c r="I39" s="15"/>
      <c r="J39" s="15"/>
      <c r="K39" s="15"/>
    </row>
  </sheetData>
  <mergeCells count="17">
    <mergeCell ref="L4:M4"/>
    <mergeCell ref="A1:D1"/>
    <mergeCell ref="F4:F5"/>
    <mergeCell ref="A27:B27"/>
    <mergeCell ref="H4:H5"/>
    <mergeCell ref="I4:I5"/>
    <mergeCell ref="G4:G5"/>
    <mergeCell ref="A4:A5"/>
    <mergeCell ref="B4:B5"/>
    <mergeCell ref="C4:C5"/>
    <mergeCell ref="D4:D5"/>
    <mergeCell ref="E4:E5"/>
    <mergeCell ref="C30:G30"/>
    <mergeCell ref="C31:G31"/>
    <mergeCell ref="C32:G32"/>
    <mergeCell ref="K4:K5"/>
    <mergeCell ref="J4:J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2026-05-26T16:24:07Z</dcterms:modified>
</cp:coreProperties>
</file>